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480" windowHeight="10995"/>
  </bookViews>
  <sheets>
    <sheet name="Все года" sheetId="1" r:id="rId1"/>
  </sheets>
  <definedNames>
    <definedName name="_xlnm.Print_Titles" localSheetId="0">'Все года'!$7:$8</definedName>
  </definedNames>
  <calcPr calcId="125725"/>
</workbook>
</file>

<file path=xl/calcChain.xml><?xml version="1.0" encoding="utf-8"?>
<calcChain xmlns="http://schemas.openxmlformats.org/spreadsheetml/2006/main">
  <c r="D58" i="1"/>
  <c r="D95" l="1"/>
  <c r="D46" l="1"/>
  <c r="D91" l="1"/>
  <c r="D48"/>
  <c r="D45" l="1"/>
  <c r="D44" s="1"/>
  <c r="D106"/>
  <c r="D54" l="1"/>
  <c r="D93" l="1"/>
  <c r="D75"/>
  <c r="D103" l="1"/>
  <c r="D66"/>
  <c r="D51" s="1"/>
  <c r="D69"/>
  <c r="D89" l="1"/>
  <c r="D39" l="1"/>
  <c r="D33" l="1"/>
  <c r="D73"/>
  <c r="D101" l="1"/>
  <c r="D14"/>
  <c r="D13" l="1"/>
  <c r="D11"/>
  <c r="D10" s="1"/>
  <c r="D17"/>
  <c r="D16" s="1"/>
  <c r="D20"/>
  <c r="D19" s="1"/>
  <c r="D23"/>
  <c r="D22" s="1"/>
  <c r="D26"/>
  <c r="D25" s="1"/>
  <c r="D29"/>
  <c r="D28" s="1"/>
  <c r="D32"/>
  <c r="D36"/>
  <c r="D35" s="1"/>
  <c r="D42"/>
  <c r="D41" s="1"/>
  <c r="D52"/>
  <c r="D60"/>
  <c r="D62"/>
  <c r="D64"/>
  <c r="D77"/>
  <c r="D79"/>
  <c r="D81"/>
  <c r="D83"/>
  <c r="D85"/>
  <c r="D87"/>
  <c r="D97"/>
  <c r="D99"/>
  <c r="D31" l="1"/>
  <c r="D50"/>
  <c r="D109" s="1"/>
</calcChain>
</file>

<file path=xl/sharedStrings.xml><?xml version="1.0" encoding="utf-8"?>
<sst xmlns="http://schemas.openxmlformats.org/spreadsheetml/2006/main" count="237" uniqueCount="115">
  <si>
    <t>Наименование</t>
  </si>
  <si>
    <t>ЦСР</t>
  </si>
  <si>
    <t>ВР</t>
  </si>
  <si>
    <t>Сумма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</si>
  <si>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</si>
  <si>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</si>
  <si>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</si>
  <si>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</si>
  <si>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</si>
  <si>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</si>
  <si>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</si>
  <si>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</si>
  <si>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</si>
  <si>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</si>
  <si>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</si>
  <si>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</si>
  <si>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</si>
  <si>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</si>
  <si>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</si>
  <si>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</si>
  <si>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</si>
  <si>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</si>
  <si>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</si>
  <si>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</si>
  <si>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</si>
  <si>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</si>
  <si>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</si>
  <si>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</si>
  <si>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</si>
  <si>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</si>
  <si>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</si>
  <si>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</si>
  <si>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</si>
  <si>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</si>
  <si>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</si>
  <si>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</si>
  <si>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</si>
  <si>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</si>
  <si>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</si>
  <si>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</si>
  <si>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</si>
  <si>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</si>
  <si>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</si>
  <si>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</si>
  <si>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</si>
  <si>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</si>
  <si>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</si>
  <si>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</si>
  <si>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</si>
  <si>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</si>
  <si>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</si>
  <si>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</si>
  <si>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</si>
  <si>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</si>
  <si>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</si>
  <si>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</si>
  <si>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</si>
  <si>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</si>
  <si>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</si>
  <si>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Подпрограмма "Народное творчество и культурно-досуговая деятельность"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</si>
  <si>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</si>
  <si>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</si>
  <si>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</si>
  <si>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</si>
  <si>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</si>
  <si>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</si>
  <si>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</si>
  <si>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</si>
  <si>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</si>
  <si>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</si>
  <si>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</si>
  <si>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</si>
  <si>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</si>
  <si>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</si>
  <si>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</si>
  <si>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</si>
  <si>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</si>
  <si>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</si>
  <si>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</si>
  <si>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</si>
  <si>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</si>
  <si>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</si>
  <si>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</si>
  <si>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</si>
  <si>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</si>
  <si>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</si>
  <si>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</si>
  <si>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</si>
  <si>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Муниципальная программа "Использование и охрана земель в Зеленоборском сельском поселении на 2017-2020 годы"</t>
  </si>
  <si>
    <t>Муниципальная программа "Развитие и сохранение культуры и искусства Зеленоборского сельсовета на 2017-2022 годы"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</si>
  <si>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</si>
  <si>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</si>
  <si>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</si>
  <si>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2020 год</t>
  </si>
  <si>
    <t>2020 год</t>
  </si>
  <si>
    <t>Муниципальная программа «Противодействие экстремизму и профилактика терроризма на территории Зеленоборского сельсовета на 2020-2023 годы»</t>
  </si>
  <si>
    <t>Муниципальная программа  "Повышение безопасности дорожного движения на территории Зеленоборского сельсовета на 2020-2022 годы"</t>
  </si>
  <si>
    <t>Муниципальная программа "Обеспечение первичных мер пожарной безопасности на территории муниципального образования "Зеленоборскй сельсовет" на 2020-2022 годы"</t>
  </si>
  <si>
    <t>Муниципальная программа "Развитие  и поддержка субъектов малого и среднего предпринимательства в Зеленоборском сельском поселении на 2019-2021 годы"</t>
  </si>
  <si>
    <t>Муниципальная программа "Развитие физической культуры и спорта в муниципальном образовании "Зеленоборский сельсовет" на 2020-2024 годы"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</si>
  <si>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</si>
  <si>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</si>
  <si>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</si>
  <si>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</si>
  <si>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</si>
  <si>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</si>
  <si>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</si>
  <si>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Муниципальная программа «Благоустройство территории Зеленоборского сельсовета Михайловского района Амурской области на 2020-2022 годы»</t>
  </si>
  <si>
    <t>32 0 01 22220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</si>
  <si>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</si>
  <si>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</si>
  <si>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</si>
  <si>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</si>
  <si>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</si>
  <si>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r>
      <t xml:space="preserve"> Приложение №2                                                  к решению Зеленоборского сельского Совета народных депутатов от 30.09</t>
    </r>
    <r>
      <rPr>
        <u/>
        <sz val="12"/>
        <color indexed="8"/>
        <rFont val="Times New Roman"/>
        <family val="1"/>
        <charset val="204"/>
      </rPr>
      <t>.2020</t>
    </r>
    <r>
      <rPr>
        <sz val="12"/>
        <color indexed="8"/>
        <rFont val="Times New Roman"/>
        <family val="1"/>
        <charset val="204"/>
      </rPr>
      <t xml:space="preserve"> № 1/11</t>
    </r>
  </si>
</sst>
</file>

<file path=xl/styles.xml><?xml version="1.0" encoding="utf-8"?>
<styleSheet xmlns="http://schemas.openxmlformats.org/spreadsheetml/2006/main">
  <fonts count="1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u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5" fillId="3" borderId="4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vertical="top" wrapText="1"/>
    </xf>
    <xf numFmtId="49" fontId="5" fillId="3" borderId="3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>
      <alignment vertical="center" wrapText="1"/>
    </xf>
    <xf numFmtId="0" fontId="5" fillId="3" borderId="9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left" wrapText="1"/>
    </xf>
    <xf numFmtId="49" fontId="9" fillId="3" borderId="3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wrapText="1"/>
    </xf>
    <xf numFmtId="0" fontId="9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wrapText="1"/>
    </xf>
    <xf numFmtId="0" fontId="6" fillId="3" borderId="13" xfId="0" applyNumberFormat="1" applyFont="1" applyFill="1" applyBorder="1" applyAlignment="1">
      <alignment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6" fillId="3" borderId="13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right" vertical="center" wrapText="1"/>
    </xf>
    <xf numFmtId="4" fontId="6" fillId="3" borderId="15" xfId="0" applyNumberFormat="1" applyFont="1" applyFill="1" applyBorder="1" applyAlignment="1">
      <alignment horizontal="right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4" fontId="5" fillId="3" borderId="3" xfId="0" applyNumberFormat="1" applyFont="1" applyFill="1" applyBorder="1"/>
    <xf numFmtId="4" fontId="1" fillId="3" borderId="1" xfId="0" applyNumberFormat="1" applyFont="1" applyFill="1" applyBorder="1" applyAlignment="1">
      <alignment horizontal="right" vertical="center"/>
    </xf>
    <xf numFmtId="4" fontId="3" fillId="3" borderId="2" xfId="0" applyNumberFormat="1" applyFont="1" applyFill="1" applyBorder="1" applyAlignment="1">
      <alignment horizontal="center" vertical="center" wrapText="1"/>
    </xf>
    <xf numFmtId="4" fontId="6" fillId="3" borderId="13" xfId="0" applyNumberFormat="1" applyFont="1" applyFill="1" applyBorder="1" applyAlignment="1">
      <alignment horizontal="right" vertical="center" wrapText="1"/>
    </xf>
    <xf numFmtId="4" fontId="0" fillId="3" borderId="0" xfId="0" applyNumberFormat="1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0"/>
  <sheetViews>
    <sheetView tabSelected="1" topLeftCell="A95" zoomScalePageLayoutView="80" workbookViewId="0">
      <selection activeCell="D108" sqref="D108"/>
    </sheetView>
  </sheetViews>
  <sheetFormatPr defaultColWidth="9.140625" defaultRowHeight="14.45" customHeight="1"/>
  <cols>
    <col min="1" max="1" width="80.7109375" style="2" customWidth="1"/>
    <col min="2" max="2" width="20" style="2" customWidth="1"/>
    <col min="3" max="3" width="9.7109375" style="2" customWidth="1"/>
    <col min="4" max="4" width="16.7109375" style="44" customWidth="1"/>
    <col min="5" max="16384" width="9.140625" style="2"/>
  </cols>
  <sheetData>
    <row r="1" spans="1:4" ht="36" customHeight="1">
      <c r="A1" s="1"/>
      <c r="B1" s="49" t="s">
        <v>114</v>
      </c>
      <c r="C1" s="49"/>
      <c r="D1" s="49"/>
    </row>
    <row r="2" spans="1:4" ht="7.9" customHeight="1">
      <c r="A2" s="1"/>
      <c r="B2" s="49"/>
      <c r="C2" s="49"/>
      <c r="D2" s="49"/>
    </row>
    <row r="3" spans="1:4" ht="6" customHeight="1">
      <c r="A3" s="1"/>
      <c r="B3" s="49"/>
      <c r="C3" s="49"/>
      <c r="D3" s="49"/>
    </row>
    <row r="4" spans="1:4" ht="15.75">
      <c r="A4" s="1"/>
      <c r="B4" s="1"/>
      <c r="C4" s="1"/>
      <c r="D4" s="41"/>
    </row>
    <row r="5" spans="1:4" ht="58.35" customHeight="1">
      <c r="A5" s="46" t="s">
        <v>93</v>
      </c>
      <c r="B5" s="46"/>
      <c r="C5" s="46"/>
      <c r="D5" s="46"/>
    </row>
    <row r="6" spans="1:4" ht="16.7" customHeight="1">
      <c r="A6" s="3"/>
      <c r="B6" s="3"/>
      <c r="C6" s="48" t="s">
        <v>87</v>
      </c>
      <c r="D6" s="48"/>
    </row>
    <row r="7" spans="1:4" ht="15.75" customHeight="1">
      <c r="A7" s="45" t="s">
        <v>0</v>
      </c>
      <c r="B7" s="45" t="s">
        <v>1</v>
      </c>
      <c r="C7" s="45" t="s">
        <v>2</v>
      </c>
      <c r="D7" s="47" t="s">
        <v>94</v>
      </c>
    </row>
    <row r="8" spans="1:4" ht="15.75" customHeight="1">
      <c r="A8" s="45"/>
      <c r="B8" s="45" t="s">
        <v>1</v>
      </c>
      <c r="C8" s="45" t="s">
        <v>2</v>
      </c>
      <c r="D8" s="47" t="s">
        <v>3</v>
      </c>
    </row>
    <row r="9" spans="1:4" ht="15.75" hidden="1">
      <c r="A9" s="4"/>
      <c r="B9" s="4"/>
      <c r="C9" s="4"/>
      <c r="D9" s="42"/>
    </row>
    <row r="10" spans="1:4" ht="45.75">
      <c r="A10" s="6" t="s">
        <v>99</v>
      </c>
      <c r="B10" s="9" t="s">
        <v>72</v>
      </c>
      <c r="C10" s="10"/>
      <c r="D10" s="37">
        <f>D11</f>
        <v>25</v>
      </c>
    </row>
    <row r="11" spans="1:4" ht="30">
      <c r="A11" s="8" t="s">
        <v>54</v>
      </c>
      <c r="B11" s="9" t="s">
        <v>73</v>
      </c>
      <c r="C11" s="10"/>
      <c r="D11" s="37">
        <f>D12</f>
        <v>25</v>
      </c>
    </row>
    <row r="12" spans="1:4" ht="30">
      <c r="A12" s="11" t="s">
        <v>6</v>
      </c>
      <c r="B12" s="9" t="s">
        <v>73</v>
      </c>
      <c r="C12" s="10" t="s">
        <v>7</v>
      </c>
      <c r="D12" s="37">
        <v>25</v>
      </c>
    </row>
    <row r="13" spans="1:4" ht="48.75" customHeight="1">
      <c r="A13" s="6" t="s">
        <v>97</v>
      </c>
      <c r="B13" s="9" t="s">
        <v>70</v>
      </c>
      <c r="C13" s="10"/>
      <c r="D13" s="37">
        <f>D14</f>
        <v>298.5</v>
      </c>
    </row>
    <row r="14" spans="1:4" ht="30">
      <c r="A14" s="8" t="s">
        <v>54</v>
      </c>
      <c r="B14" s="9" t="s">
        <v>71</v>
      </c>
      <c r="C14" s="10"/>
      <c r="D14" s="37">
        <f>D15</f>
        <v>298.5</v>
      </c>
    </row>
    <row r="15" spans="1:4" ht="42.75" customHeight="1">
      <c r="A15" s="11" t="s">
        <v>6</v>
      </c>
      <c r="B15" s="9" t="s">
        <v>71</v>
      </c>
      <c r="C15" s="10" t="s">
        <v>7</v>
      </c>
      <c r="D15" s="37">
        <v>298.5</v>
      </c>
    </row>
    <row r="16" spans="1:4" ht="37.5" customHeight="1">
      <c r="A16" s="8" t="s">
        <v>96</v>
      </c>
      <c r="B16" s="9" t="s">
        <v>69</v>
      </c>
      <c r="C16" s="10"/>
      <c r="D16" s="37">
        <f>D17</f>
        <v>171.8</v>
      </c>
    </row>
    <row r="17" spans="1:4" ht="38.25" customHeight="1">
      <c r="A17" s="8" t="s">
        <v>54</v>
      </c>
      <c r="B17" s="9" t="s">
        <v>90</v>
      </c>
      <c r="C17" s="10"/>
      <c r="D17" s="37">
        <f>D18</f>
        <v>171.8</v>
      </c>
    </row>
    <row r="18" spans="1:4" ht="47.25" customHeight="1">
      <c r="A18" s="11" t="s">
        <v>6</v>
      </c>
      <c r="B18" s="9" t="s">
        <v>90</v>
      </c>
      <c r="C18" s="10"/>
      <c r="D18" s="37">
        <v>171.8</v>
      </c>
    </row>
    <row r="19" spans="1:4" ht="45" customHeight="1">
      <c r="A19" s="6" t="s">
        <v>98</v>
      </c>
      <c r="B19" s="9" t="s">
        <v>67</v>
      </c>
      <c r="C19" s="10"/>
      <c r="D19" s="37">
        <f>D20</f>
        <v>1</v>
      </c>
    </row>
    <row r="20" spans="1:4" ht="31.9" customHeight="1">
      <c r="A20" s="8" t="s">
        <v>54</v>
      </c>
      <c r="B20" s="9" t="s">
        <v>68</v>
      </c>
      <c r="C20" s="10"/>
      <c r="D20" s="37">
        <f>D21</f>
        <v>1</v>
      </c>
    </row>
    <row r="21" spans="1:4" ht="32.450000000000003" customHeight="1">
      <c r="A21" s="11" t="s">
        <v>6</v>
      </c>
      <c r="B21" s="9" t="s">
        <v>68</v>
      </c>
      <c r="C21" s="10" t="s">
        <v>7</v>
      </c>
      <c r="D21" s="37">
        <v>1</v>
      </c>
    </row>
    <row r="22" spans="1:4" ht="31.9" customHeight="1">
      <c r="A22" s="6" t="s">
        <v>88</v>
      </c>
      <c r="B22" s="9" t="s">
        <v>65</v>
      </c>
      <c r="C22" s="10"/>
      <c r="D22" s="37">
        <f>D23</f>
        <v>1</v>
      </c>
    </row>
    <row r="23" spans="1:4" ht="31.9" customHeight="1">
      <c r="A23" s="8" t="s">
        <v>54</v>
      </c>
      <c r="B23" s="9" t="s">
        <v>66</v>
      </c>
      <c r="C23" s="10"/>
      <c r="D23" s="37">
        <f>D24</f>
        <v>1</v>
      </c>
    </row>
    <row r="24" spans="1:4" ht="31.5" customHeight="1">
      <c r="A24" s="11" t="s">
        <v>6</v>
      </c>
      <c r="B24" s="9" t="s">
        <v>66</v>
      </c>
      <c r="C24" s="10" t="s">
        <v>7</v>
      </c>
      <c r="D24" s="37">
        <v>1</v>
      </c>
    </row>
    <row r="25" spans="1:4" ht="39" hidden="1" customHeight="1">
      <c r="A25" s="6" t="s">
        <v>95</v>
      </c>
      <c r="B25" s="12" t="s">
        <v>64</v>
      </c>
      <c r="C25" s="10"/>
      <c r="D25" s="37">
        <f>D26</f>
        <v>0</v>
      </c>
    </row>
    <row r="26" spans="1:4" ht="29.25" hidden="1" customHeight="1">
      <c r="A26" s="8" t="s">
        <v>54</v>
      </c>
      <c r="B26" s="12" t="s">
        <v>63</v>
      </c>
      <c r="C26" s="10"/>
      <c r="D26" s="37">
        <f>D27</f>
        <v>0</v>
      </c>
    </row>
    <row r="27" spans="1:4" ht="30" customHeight="1">
      <c r="A27" s="13" t="s">
        <v>6</v>
      </c>
      <c r="B27" s="12" t="s">
        <v>63</v>
      </c>
      <c r="C27" s="10" t="s">
        <v>7</v>
      </c>
      <c r="D27" s="37">
        <v>0</v>
      </c>
    </row>
    <row r="28" spans="1:4" ht="45" hidden="1" customHeight="1">
      <c r="A28" s="14" t="s">
        <v>86</v>
      </c>
      <c r="B28" s="12" t="s">
        <v>61</v>
      </c>
      <c r="C28" s="10"/>
      <c r="D28" s="37">
        <f>D29</f>
        <v>0</v>
      </c>
    </row>
    <row r="29" spans="1:4" ht="2.25" hidden="1" customHeight="1">
      <c r="A29" s="8" t="s">
        <v>54</v>
      </c>
      <c r="B29" s="12" t="s">
        <v>62</v>
      </c>
      <c r="C29" s="10"/>
      <c r="D29" s="37">
        <f>D30</f>
        <v>0</v>
      </c>
    </row>
    <row r="30" spans="1:4" ht="30.75" hidden="1" customHeight="1">
      <c r="A30" s="11" t="s">
        <v>6</v>
      </c>
      <c r="B30" s="12" t="s">
        <v>62</v>
      </c>
      <c r="C30" s="10" t="s">
        <v>7</v>
      </c>
      <c r="D30" s="37">
        <v>0</v>
      </c>
    </row>
    <row r="31" spans="1:4" ht="37.5" customHeight="1">
      <c r="A31" s="7" t="s">
        <v>89</v>
      </c>
      <c r="B31" s="12" t="s">
        <v>60</v>
      </c>
      <c r="C31" s="10"/>
      <c r="D31" s="37">
        <f>D32+D35</f>
        <v>10</v>
      </c>
    </row>
    <row r="32" spans="1:4" ht="33" customHeight="1">
      <c r="A32" s="8" t="s">
        <v>59</v>
      </c>
      <c r="B32" s="12" t="s">
        <v>58</v>
      </c>
      <c r="C32" s="10"/>
      <c r="D32" s="37">
        <f>D33</f>
        <v>10</v>
      </c>
    </row>
    <row r="33" spans="1:4" ht="31.9" customHeight="1">
      <c r="A33" s="8" t="s">
        <v>54</v>
      </c>
      <c r="B33" s="12" t="s">
        <v>57</v>
      </c>
      <c r="C33" s="10"/>
      <c r="D33" s="37">
        <f>D34</f>
        <v>10</v>
      </c>
    </row>
    <row r="34" spans="1:4" ht="48.75" customHeight="1">
      <c r="A34" s="11" t="s">
        <v>9</v>
      </c>
      <c r="B34" s="12" t="s">
        <v>57</v>
      </c>
      <c r="C34" s="10" t="s">
        <v>7</v>
      </c>
      <c r="D34" s="37">
        <v>10</v>
      </c>
    </row>
    <row r="35" spans="1:4" ht="0.75" customHeight="1">
      <c r="A35" s="8" t="s">
        <v>52</v>
      </c>
      <c r="B35" s="12" t="s">
        <v>56</v>
      </c>
      <c r="C35" s="10"/>
      <c r="D35" s="37">
        <f>D36</f>
        <v>0</v>
      </c>
    </row>
    <row r="36" spans="1:4" ht="28.5" hidden="1" customHeight="1">
      <c r="A36" s="8" t="s">
        <v>52</v>
      </c>
      <c r="B36" s="12" t="s">
        <v>51</v>
      </c>
      <c r="C36" s="10"/>
      <c r="D36" s="37">
        <f>D37</f>
        <v>0</v>
      </c>
    </row>
    <row r="37" spans="1:4" ht="37.5" hidden="1" customHeight="1">
      <c r="A37" s="15" t="s">
        <v>53</v>
      </c>
      <c r="B37" s="12" t="s">
        <v>51</v>
      </c>
      <c r="C37" s="10" t="s">
        <v>7</v>
      </c>
      <c r="D37" s="37">
        <v>0</v>
      </c>
    </row>
    <row r="38" spans="1:4" ht="3" customHeight="1">
      <c r="A38" s="16" t="s">
        <v>102</v>
      </c>
      <c r="B38" s="17" t="s">
        <v>80</v>
      </c>
      <c r="C38" s="10"/>
      <c r="D38" s="37"/>
    </row>
    <row r="39" spans="1:4" ht="37.5" hidden="1" customHeight="1">
      <c r="A39" s="8" t="s">
        <v>54</v>
      </c>
      <c r="B39" s="17" t="s">
        <v>81</v>
      </c>
      <c r="C39" s="10"/>
      <c r="D39" s="37">
        <f>D40</f>
        <v>0</v>
      </c>
    </row>
    <row r="40" spans="1:4" ht="40.5" hidden="1" customHeight="1">
      <c r="A40" s="8" t="s">
        <v>6</v>
      </c>
      <c r="B40" s="17" t="s">
        <v>81</v>
      </c>
      <c r="C40" s="10" t="s">
        <v>7</v>
      </c>
      <c r="D40" s="37"/>
    </row>
    <row r="41" spans="1:4" ht="40.5" hidden="1" customHeight="1">
      <c r="A41" s="18" t="s">
        <v>85</v>
      </c>
      <c r="B41" s="12" t="s">
        <v>55</v>
      </c>
      <c r="C41" s="10"/>
      <c r="D41" s="37">
        <f>D42</f>
        <v>0</v>
      </c>
    </row>
    <row r="42" spans="1:4" ht="40.5" hidden="1" customHeight="1">
      <c r="A42" s="19" t="s">
        <v>54</v>
      </c>
      <c r="B42" s="12" t="s">
        <v>50</v>
      </c>
      <c r="C42" s="10"/>
      <c r="D42" s="37">
        <f>D43</f>
        <v>0</v>
      </c>
    </row>
    <row r="43" spans="1:4" ht="40.5" hidden="1" customHeight="1">
      <c r="A43" s="11" t="s">
        <v>6</v>
      </c>
      <c r="B43" s="12" t="s">
        <v>50</v>
      </c>
      <c r="C43" s="10" t="s">
        <v>7</v>
      </c>
      <c r="D43" s="37"/>
    </row>
    <row r="44" spans="1:4" ht="40.5" customHeight="1">
      <c r="A44" s="30" t="s">
        <v>107</v>
      </c>
      <c r="B44" s="31" t="s">
        <v>80</v>
      </c>
      <c r="C44" s="32"/>
      <c r="D44" s="37">
        <f>D45</f>
        <v>1417.6</v>
      </c>
    </row>
    <row r="45" spans="1:4" ht="40.5" customHeight="1">
      <c r="A45" s="30" t="s">
        <v>103</v>
      </c>
      <c r="B45" s="31" t="s">
        <v>104</v>
      </c>
      <c r="C45" s="32"/>
      <c r="D45" s="37">
        <f>D48+D46</f>
        <v>1417.6</v>
      </c>
    </row>
    <row r="46" spans="1:4" ht="40.5" customHeight="1">
      <c r="A46" s="8" t="s">
        <v>54</v>
      </c>
      <c r="B46" s="31" t="s">
        <v>108</v>
      </c>
      <c r="C46" s="32"/>
      <c r="D46" s="37">
        <f>D47</f>
        <v>237.6</v>
      </c>
    </row>
    <row r="47" spans="1:4" ht="40.5" customHeight="1">
      <c r="A47" s="33" t="s">
        <v>6</v>
      </c>
      <c r="B47" s="31" t="s">
        <v>108</v>
      </c>
      <c r="C47" s="32">
        <v>200</v>
      </c>
      <c r="D47" s="37">
        <v>237.6</v>
      </c>
    </row>
    <row r="48" spans="1:4" ht="40.5" customHeight="1">
      <c r="A48" s="30" t="s">
        <v>105</v>
      </c>
      <c r="B48" s="31" t="s">
        <v>106</v>
      </c>
      <c r="C48" s="32"/>
      <c r="D48" s="37">
        <f>D49</f>
        <v>1180</v>
      </c>
    </row>
    <row r="49" spans="1:4" ht="40.5" customHeight="1">
      <c r="A49" s="33" t="s">
        <v>6</v>
      </c>
      <c r="B49" s="34" t="s">
        <v>106</v>
      </c>
      <c r="C49" s="32">
        <v>200</v>
      </c>
      <c r="D49" s="37">
        <v>1180</v>
      </c>
    </row>
    <row r="50" spans="1:4" ht="40.5" customHeight="1">
      <c r="A50" s="11" t="s">
        <v>11</v>
      </c>
      <c r="B50" s="12" t="s">
        <v>12</v>
      </c>
      <c r="C50" s="10"/>
      <c r="D50" s="37">
        <f>D51</f>
        <v>7024.4999999999991</v>
      </c>
    </row>
    <row r="51" spans="1:4" ht="15">
      <c r="A51" s="11" t="s">
        <v>11</v>
      </c>
      <c r="B51" s="12" t="s">
        <v>13</v>
      </c>
      <c r="C51" s="10"/>
      <c r="D51" s="37">
        <f>D52+D54+D58+D60+D62+D64+D66+D69+D77+D79+D81+D83+D85+D87+D89+D91++D94+D97+D99+D103+D75+D101+D73</f>
        <v>7024.4999999999991</v>
      </c>
    </row>
    <row r="52" spans="1:4" ht="15">
      <c r="A52" s="8" t="s">
        <v>14</v>
      </c>
      <c r="B52" s="9" t="s">
        <v>15</v>
      </c>
      <c r="C52" s="10"/>
      <c r="D52" s="37">
        <f>D53</f>
        <v>819.1</v>
      </c>
    </row>
    <row r="53" spans="1:4" ht="60">
      <c r="A53" s="11" t="s">
        <v>9</v>
      </c>
      <c r="B53" s="9" t="s">
        <v>15</v>
      </c>
      <c r="C53" s="10" t="s">
        <v>10</v>
      </c>
      <c r="D53" s="37">
        <v>819.1</v>
      </c>
    </row>
    <row r="54" spans="1:4" ht="15">
      <c r="A54" s="8" t="s">
        <v>16</v>
      </c>
      <c r="B54" s="9" t="s">
        <v>17</v>
      </c>
      <c r="C54" s="10"/>
      <c r="D54" s="37">
        <f>D55+D56+D57</f>
        <v>1605.8000000000002</v>
      </c>
    </row>
    <row r="55" spans="1:4" ht="60">
      <c r="A55" s="11" t="s">
        <v>9</v>
      </c>
      <c r="B55" s="9" t="s">
        <v>17</v>
      </c>
      <c r="C55" s="10" t="s">
        <v>10</v>
      </c>
      <c r="D55" s="37">
        <v>1193</v>
      </c>
    </row>
    <row r="56" spans="1:4" ht="30">
      <c r="A56" s="11" t="s">
        <v>6</v>
      </c>
      <c r="B56" s="9" t="s">
        <v>17</v>
      </c>
      <c r="C56" s="10" t="s">
        <v>7</v>
      </c>
      <c r="D56" s="37">
        <v>406.4</v>
      </c>
    </row>
    <row r="57" spans="1:4" ht="15">
      <c r="A57" s="11" t="s">
        <v>4</v>
      </c>
      <c r="B57" s="9" t="s">
        <v>17</v>
      </c>
      <c r="C57" s="10" t="s">
        <v>5</v>
      </c>
      <c r="D57" s="37">
        <v>6.4</v>
      </c>
    </row>
    <row r="58" spans="1:4" ht="15.75">
      <c r="A58" s="8" t="s">
        <v>111</v>
      </c>
      <c r="B58" s="9" t="s">
        <v>112</v>
      </c>
      <c r="C58" s="9"/>
      <c r="D58" s="40">
        <f>D59</f>
        <v>50</v>
      </c>
    </row>
    <row r="59" spans="1:4" ht="30">
      <c r="A59" s="8" t="s">
        <v>113</v>
      </c>
      <c r="B59" s="9" t="s">
        <v>112</v>
      </c>
      <c r="C59" s="9" t="s">
        <v>5</v>
      </c>
      <c r="D59" s="40">
        <v>50</v>
      </c>
    </row>
    <row r="60" spans="1:4" ht="30">
      <c r="A60" s="19" t="s">
        <v>18</v>
      </c>
      <c r="B60" s="9" t="s">
        <v>19</v>
      </c>
      <c r="C60" s="10"/>
      <c r="D60" s="37">
        <f>D61</f>
        <v>10</v>
      </c>
    </row>
    <row r="61" spans="1:4" ht="32.25" customHeight="1">
      <c r="A61" s="11" t="s">
        <v>6</v>
      </c>
      <c r="B61" s="9" t="s">
        <v>19</v>
      </c>
      <c r="C61" s="10" t="s">
        <v>7</v>
      </c>
      <c r="D61" s="37">
        <v>10</v>
      </c>
    </row>
    <row r="62" spans="1:4" ht="1.1499999999999999" hidden="1" customHeight="1">
      <c r="A62" s="8" t="s">
        <v>20</v>
      </c>
      <c r="B62" s="9" t="s">
        <v>21</v>
      </c>
      <c r="C62" s="10"/>
      <c r="D62" s="37">
        <f>D63</f>
        <v>0</v>
      </c>
    </row>
    <row r="63" spans="1:4" ht="30" hidden="1">
      <c r="A63" s="11" t="s">
        <v>6</v>
      </c>
      <c r="B63" s="9" t="s">
        <v>21</v>
      </c>
      <c r="C63" s="10" t="s">
        <v>7</v>
      </c>
      <c r="D63" s="37"/>
    </row>
    <row r="64" spans="1:4" ht="25.5" customHeight="1">
      <c r="A64" s="8" t="s">
        <v>22</v>
      </c>
      <c r="B64" s="9" t="s">
        <v>23</v>
      </c>
      <c r="C64" s="10"/>
      <c r="D64" s="37">
        <f>D65</f>
        <v>40</v>
      </c>
    </row>
    <row r="65" spans="1:4" ht="32.25" customHeight="1">
      <c r="A65" s="11" t="s">
        <v>6</v>
      </c>
      <c r="B65" s="9" t="s">
        <v>23</v>
      </c>
      <c r="C65" s="10" t="s">
        <v>7</v>
      </c>
      <c r="D65" s="37">
        <v>40</v>
      </c>
    </row>
    <row r="66" spans="1:4" ht="19.149999999999999" customHeight="1">
      <c r="A66" s="8" t="s">
        <v>24</v>
      </c>
      <c r="B66" s="9" t="s">
        <v>25</v>
      </c>
      <c r="C66" s="10"/>
      <c r="D66" s="37">
        <f>D67+D68</f>
        <v>72</v>
      </c>
    </row>
    <row r="67" spans="1:4" ht="33.75" customHeight="1">
      <c r="A67" s="11" t="s">
        <v>6</v>
      </c>
      <c r="B67" s="9" t="s">
        <v>25</v>
      </c>
      <c r="C67" s="10" t="s">
        <v>7</v>
      </c>
      <c r="D67" s="37">
        <v>68</v>
      </c>
    </row>
    <row r="68" spans="1:4" ht="32.450000000000003" customHeight="1">
      <c r="A68" s="11" t="s">
        <v>4</v>
      </c>
      <c r="B68" s="9" t="s">
        <v>25</v>
      </c>
      <c r="C68" s="10">
        <v>800</v>
      </c>
      <c r="D68" s="37">
        <v>4</v>
      </c>
    </row>
    <row r="69" spans="1:4" ht="18" customHeight="1">
      <c r="A69" s="8" t="s">
        <v>26</v>
      </c>
      <c r="B69" s="9" t="s">
        <v>27</v>
      </c>
      <c r="C69" s="10"/>
      <c r="D69" s="37">
        <f>D71+D72</f>
        <v>511</v>
      </c>
    </row>
    <row r="70" spans="1:4" ht="30" hidden="1">
      <c r="A70" s="11" t="s">
        <v>6</v>
      </c>
      <c r="B70" s="9" t="s">
        <v>27</v>
      </c>
      <c r="C70" s="10" t="s">
        <v>7</v>
      </c>
      <c r="D70" s="37"/>
    </row>
    <row r="71" spans="1:4" ht="31.5" customHeight="1">
      <c r="A71" s="11" t="s">
        <v>6</v>
      </c>
      <c r="B71" s="9" t="s">
        <v>27</v>
      </c>
      <c r="C71" s="10">
        <v>200</v>
      </c>
      <c r="D71" s="37">
        <v>507</v>
      </c>
    </row>
    <row r="72" spans="1:4" ht="18" customHeight="1">
      <c r="A72" s="11" t="s">
        <v>4</v>
      </c>
      <c r="B72" s="9" t="s">
        <v>27</v>
      </c>
      <c r="C72" s="10" t="s">
        <v>5</v>
      </c>
      <c r="D72" s="37">
        <v>4</v>
      </c>
    </row>
    <row r="73" spans="1:4" ht="0.6" hidden="1" customHeight="1">
      <c r="A73" s="20" t="s">
        <v>83</v>
      </c>
      <c r="B73" s="17" t="s">
        <v>82</v>
      </c>
      <c r="C73" s="10"/>
      <c r="D73" s="37">
        <f>D74</f>
        <v>0</v>
      </c>
    </row>
    <row r="74" spans="1:4" ht="14.45" hidden="1" customHeight="1">
      <c r="A74" s="21" t="s">
        <v>84</v>
      </c>
      <c r="B74" s="17" t="s">
        <v>82</v>
      </c>
      <c r="C74" s="10">
        <v>600</v>
      </c>
      <c r="D74" s="37"/>
    </row>
    <row r="75" spans="1:4" ht="18" customHeight="1">
      <c r="A75" s="19" t="s">
        <v>76</v>
      </c>
      <c r="B75" s="9" t="s">
        <v>75</v>
      </c>
      <c r="C75" s="10"/>
      <c r="D75" s="37">
        <f>D76</f>
        <v>81.3</v>
      </c>
    </row>
    <row r="76" spans="1:4" ht="18.600000000000001" customHeight="1">
      <c r="A76" s="8" t="s">
        <v>77</v>
      </c>
      <c r="B76" s="9" t="s">
        <v>75</v>
      </c>
      <c r="C76" s="10">
        <v>300</v>
      </c>
      <c r="D76" s="37">
        <v>81.3</v>
      </c>
    </row>
    <row r="77" spans="1:4" ht="30">
      <c r="A77" s="8" t="s">
        <v>28</v>
      </c>
      <c r="B77" s="9" t="s">
        <v>29</v>
      </c>
      <c r="C77" s="10"/>
      <c r="D77" s="37">
        <f>D78</f>
        <v>572.6</v>
      </c>
    </row>
    <row r="78" spans="1:4" ht="15">
      <c r="A78" s="11" t="s">
        <v>8</v>
      </c>
      <c r="B78" s="9" t="s">
        <v>29</v>
      </c>
      <c r="C78" s="10">
        <v>500</v>
      </c>
      <c r="D78" s="37">
        <v>572.6</v>
      </c>
    </row>
    <row r="79" spans="1:4" ht="1.5" customHeight="1">
      <c r="A79" s="22" t="s">
        <v>30</v>
      </c>
      <c r="B79" s="9" t="s">
        <v>31</v>
      </c>
      <c r="C79" s="10"/>
      <c r="D79" s="37">
        <f>D80</f>
        <v>0</v>
      </c>
    </row>
    <row r="80" spans="1:4" ht="15" hidden="1">
      <c r="A80" s="8" t="s">
        <v>8</v>
      </c>
      <c r="B80" s="9" t="s">
        <v>31</v>
      </c>
      <c r="C80" s="10">
        <v>500</v>
      </c>
      <c r="D80" s="37">
        <v>0</v>
      </c>
    </row>
    <row r="81" spans="1:4" ht="31.15" customHeight="1">
      <c r="A81" s="22" t="s">
        <v>32</v>
      </c>
      <c r="B81" s="9" t="s">
        <v>33</v>
      </c>
      <c r="C81" s="10"/>
      <c r="D81" s="37">
        <f>D82</f>
        <v>62</v>
      </c>
    </row>
    <row r="82" spans="1:4" ht="15">
      <c r="A82" s="8" t="s">
        <v>8</v>
      </c>
      <c r="B82" s="9" t="s">
        <v>33</v>
      </c>
      <c r="C82" s="10">
        <v>500</v>
      </c>
      <c r="D82" s="37">
        <v>62</v>
      </c>
    </row>
    <row r="83" spans="1:4" ht="30.75">
      <c r="A83" s="22" t="s">
        <v>34</v>
      </c>
      <c r="B83" s="9" t="s">
        <v>35</v>
      </c>
      <c r="C83" s="10"/>
      <c r="D83" s="37">
        <f>D84</f>
        <v>29.1</v>
      </c>
    </row>
    <row r="84" spans="1:4" ht="15">
      <c r="A84" s="8" t="s">
        <v>8</v>
      </c>
      <c r="B84" s="9" t="s">
        <v>35</v>
      </c>
      <c r="C84" s="10">
        <v>500</v>
      </c>
      <c r="D84" s="37">
        <v>29.1</v>
      </c>
    </row>
    <row r="85" spans="1:4" ht="30.75">
      <c r="A85" s="22" t="s">
        <v>36</v>
      </c>
      <c r="B85" s="9" t="s">
        <v>37</v>
      </c>
      <c r="C85" s="10"/>
      <c r="D85" s="37">
        <f>D86</f>
        <v>18.5</v>
      </c>
    </row>
    <row r="86" spans="1:4" ht="15">
      <c r="A86" s="8" t="s">
        <v>8</v>
      </c>
      <c r="B86" s="9" t="s">
        <v>37</v>
      </c>
      <c r="C86" s="10">
        <v>500</v>
      </c>
      <c r="D86" s="37">
        <v>18.5</v>
      </c>
    </row>
    <row r="87" spans="1:4" ht="30.75">
      <c r="A87" s="22" t="s">
        <v>38</v>
      </c>
      <c r="B87" s="9" t="s">
        <v>39</v>
      </c>
      <c r="C87" s="10"/>
      <c r="D87" s="37">
        <f>D88</f>
        <v>11.1</v>
      </c>
    </row>
    <row r="88" spans="1:4" ht="14.45" customHeight="1">
      <c r="A88" s="8" t="s">
        <v>8</v>
      </c>
      <c r="B88" s="9" t="s">
        <v>39</v>
      </c>
      <c r="C88" s="10">
        <v>500</v>
      </c>
      <c r="D88" s="37">
        <v>11.1</v>
      </c>
    </row>
    <row r="89" spans="1:4" ht="48" customHeight="1">
      <c r="A89" s="22" t="s">
        <v>40</v>
      </c>
      <c r="B89" s="9" t="s">
        <v>41</v>
      </c>
      <c r="C89" s="10"/>
      <c r="D89" s="37">
        <f>D90</f>
        <v>2375.1</v>
      </c>
    </row>
    <row r="90" spans="1:4" ht="16.899999999999999" customHeight="1">
      <c r="A90" s="8" t="s">
        <v>8</v>
      </c>
      <c r="B90" s="9" t="s">
        <v>41</v>
      </c>
      <c r="C90" s="10">
        <v>500</v>
      </c>
      <c r="D90" s="37">
        <v>2375.1</v>
      </c>
    </row>
    <row r="91" spans="1:4" ht="1.5" customHeight="1">
      <c r="A91" s="8" t="s">
        <v>42</v>
      </c>
      <c r="B91" s="9" t="s">
        <v>43</v>
      </c>
      <c r="C91" s="10"/>
      <c r="D91" s="37">
        <f>D92</f>
        <v>0</v>
      </c>
    </row>
    <row r="92" spans="1:4" ht="30" hidden="1" customHeight="1">
      <c r="A92" s="23" t="s">
        <v>6</v>
      </c>
      <c r="B92" s="24" t="s">
        <v>43</v>
      </c>
      <c r="C92" s="25" t="s">
        <v>7</v>
      </c>
      <c r="D92" s="43">
        <v>0</v>
      </c>
    </row>
    <row r="93" spans="1:4" ht="34.5" hidden="1" customHeight="1">
      <c r="A93" s="21" t="s">
        <v>100</v>
      </c>
      <c r="B93" s="26" t="s">
        <v>101</v>
      </c>
      <c r="C93" s="10"/>
      <c r="D93" s="37">
        <f>D94</f>
        <v>0</v>
      </c>
    </row>
    <row r="94" spans="1:4" ht="18" hidden="1" customHeight="1">
      <c r="A94" s="15" t="s">
        <v>6</v>
      </c>
      <c r="B94" s="26" t="s">
        <v>101</v>
      </c>
      <c r="C94" s="10">
        <v>200</v>
      </c>
      <c r="D94" s="37">
        <v>0</v>
      </c>
    </row>
    <row r="95" spans="1:4" ht="33.75" customHeight="1">
      <c r="A95" s="35" t="s">
        <v>109</v>
      </c>
      <c r="B95" s="36" t="s">
        <v>110</v>
      </c>
      <c r="C95" s="32"/>
      <c r="D95" s="37">
        <f>D96</f>
        <v>6.7</v>
      </c>
    </row>
    <row r="96" spans="1:4" ht="36" customHeight="1">
      <c r="A96" s="35" t="s">
        <v>6</v>
      </c>
      <c r="B96" s="36" t="s">
        <v>110</v>
      </c>
      <c r="C96" s="32" t="s">
        <v>7</v>
      </c>
      <c r="D96" s="37">
        <v>6.7</v>
      </c>
    </row>
    <row r="97" spans="1:4" ht="15">
      <c r="A97" s="19" t="s">
        <v>44</v>
      </c>
      <c r="B97" s="27" t="s">
        <v>45</v>
      </c>
      <c r="C97" s="27"/>
      <c r="D97" s="38">
        <f>D98</f>
        <v>3</v>
      </c>
    </row>
    <row r="98" spans="1:4" ht="18.75" customHeight="1">
      <c r="A98" s="8" t="s">
        <v>4</v>
      </c>
      <c r="B98" s="9" t="s">
        <v>45</v>
      </c>
      <c r="C98" s="10" t="s">
        <v>5</v>
      </c>
      <c r="D98" s="37">
        <v>3</v>
      </c>
    </row>
    <row r="99" spans="1:4" ht="25.5" hidden="1" customHeight="1">
      <c r="A99" s="8" t="s">
        <v>46</v>
      </c>
      <c r="B99" s="9" t="s">
        <v>47</v>
      </c>
      <c r="C99" s="10"/>
      <c r="D99" s="37">
        <f>D100</f>
        <v>0</v>
      </c>
    </row>
    <row r="100" spans="1:4" ht="24" hidden="1" customHeight="1">
      <c r="A100" s="8" t="s">
        <v>6</v>
      </c>
      <c r="B100" s="9" t="s">
        <v>47</v>
      </c>
      <c r="C100" s="10" t="s">
        <v>7</v>
      </c>
      <c r="D100" s="37">
        <v>0</v>
      </c>
    </row>
    <row r="101" spans="1:4" ht="21" hidden="1" customHeight="1">
      <c r="A101" s="8" t="s">
        <v>79</v>
      </c>
      <c r="B101" s="9" t="s">
        <v>78</v>
      </c>
      <c r="C101" s="10"/>
      <c r="D101" s="37">
        <f>D102</f>
        <v>0</v>
      </c>
    </row>
    <row r="102" spans="1:4" ht="19.5" hidden="1" customHeight="1">
      <c r="A102" s="8" t="s">
        <v>6</v>
      </c>
      <c r="B102" s="9" t="s">
        <v>78</v>
      </c>
      <c r="C102" s="10" t="s">
        <v>7</v>
      </c>
      <c r="D102" s="37">
        <v>0</v>
      </c>
    </row>
    <row r="103" spans="1:4" ht="15">
      <c r="A103" s="8" t="s">
        <v>48</v>
      </c>
      <c r="B103" s="9" t="s">
        <v>49</v>
      </c>
      <c r="C103" s="10"/>
      <c r="D103" s="37">
        <f>D104+D105</f>
        <v>763.90000000000009</v>
      </c>
    </row>
    <row r="104" spans="1:4" ht="30" customHeight="1">
      <c r="A104" s="8" t="s">
        <v>6</v>
      </c>
      <c r="B104" s="9" t="s">
        <v>49</v>
      </c>
      <c r="C104" s="10" t="s">
        <v>7</v>
      </c>
      <c r="D104" s="37">
        <v>482.6</v>
      </c>
    </row>
    <row r="105" spans="1:4" ht="18" customHeight="1">
      <c r="A105" s="8" t="s">
        <v>4</v>
      </c>
      <c r="B105" s="9" t="s">
        <v>49</v>
      </c>
      <c r="C105" s="10" t="s">
        <v>5</v>
      </c>
      <c r="D105" s="37">
        <v>281.3</v>
      </c>
    </row>
    <row r="106" spans="1:4" ht="36.75" customHeight="1">
      <c r="A106" s="8" t="s">
        <v>92</v>
      </c>
      <c r="B106" s="9" t="s">
        <v>91</v>
      </c>
      <c r="C106" s="10"/>
      <c r="D106" s="37">
        <f>D107+D108</f>
        <v>120.10000000000001</v>
      </c>
    </row>
    <row r="107" spans="1:4" ht="71.25" customHeight="1">
      <c r="A107" s="11" t="s">
        <v>9</v>
      </c>
      <c r="B107" s="9" t="s">
        <v>91</v>
      </c>
      <c r="C107" s="10">
        <v>100</v>
      </c>
      <c r="D107" s="37">
        <v>104.7</v>
      </c>
    </row>
    <row r="108" spans="1:4" ht="30.75" customHeight="1">
      <c r="A108" s="8" t="s">
        <v>6</v>
      </c>
      <c r="B108" s="9" t="s">
        <v>91</v>
      </c>
      <c r="C108" s="10">
        <v>200</v>
      </c>
      <c r="D108" s="37">
        <v>15.4</v>
      </c>
    </row>
    <row r="109" spans="1:4" ht="25.15" customHeight="1">
      <c r="A109" s="28" t="s">
        <v>74</v>
      </c>
      <c r="B109" s="29"/>
      <c r="C109" s="10"/>
      <c r="D109" s="39">
        <f>D10+D13+D16+D19+D22+D31+D44+D50+D95+D106</f>
        <v>9076.2000000000007</v>
      </c>
    </row>
    <row r="110" spans="1:4" ht="14.45" customHeight="1">
      <c r="A110" s="5"/>
    </row>
  </sheetData>
  <mergeCells count="7">
    <mergeCell ref="B1:D3"/>
    <mergeCell ref="C7:C8"/>
    <mergeCell ref="A5:D5"/>
    <mergeCell ref="A7:A8"/>
    <mergeCell ref="D7:D8"/>
    <mergeCell ref="B7:B8"/>
    <mergeCell ref="C6:D6"/>
  </mergeCells>
  <pageMargins left="0.7" right="0.7" top="0.75" bottom="0.75" header="0.3" footer="0.3"/>
  <pageSetup paperSize="9" scale="6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1</cp:lastModifiedBy>
  <cp:lastPrinted>2020-08-07T01:27:41Z</cp:lastPrinted>
  <dcterms:created xsi:type="dcterms:W3CDTF">2018-09-24T01:24:26Z</dcterms:created>
  <dcterms:modified xsi:type="dcterms:W3CDTF">2020-10-01T01:13:26Z</dcterms:modified>
</cp:coreProperties>
</file>